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วิชาการ 64\ตารางขวาง 2564 (601 - 604)\"/>
    </mc:Choice>
  </mc:AlternateContent>
  <xr:revisionPtr revIDLastSave="0" documentId="13_ncr:1_{71C854D8-01AA-434C-BBB7-7E3B6D45CC8E}" xr6:coauthVersionLast="46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601.1" sheetId="1" r:id="rId1"/>
    <sheet name="601.2" sheetId="4" r:id="rId2"/>
    <sheet name="601.3" sheetId="5" r:id="rId3"/>
    <sheet name="601.4" sheetId="6" r:id="rId4"/>
    <sheet name="601.5" sheetId="7" r:id="rId5"/>
    <sheet name="601.6" sheetId="8" r:id="rId6"/>
    <sheet name="601.7" sheetId="9" r:id="rId7"/>
    <sheet name="601.8" sheetId="10" r:id="rId8"/>
    <sheet name="601.9" sheetId="11" r:id="rId9"/>
    <sheet name="601.10" sheetId="12" r:id="rId10"/>
  </sheets>
  <definedNames>
    <definedName name="_xlnm.Print_Titles" localSheetId="1">'601.2'!$3:$3</definedName>
    <definedName name="_xlnm.Print_Titles" localSheetId="2">'601.3'!$3:$3</definedName>
  </definedNames>
  <calcPr calcId="181029"/>
</workbook>
</file>

<file path=xl/calcChain.xml><?xml version="1.0" encoding="utf-8"?>
<calcChain xmlns="http://schemas.openxmlformats.org/spreadsheetml/2006/main">
  <c r="E17" i="6" l="1"/>
  <c r="E10" i="4"/>
</calcChain>
</file>

<file path=xl/sharedStrings.xml><?xml version="1.0" encoding="utf-8"?>
<sst xmlns="http://schemas.openxmlformats.org/spreadsheetml/2006/main" count="297" uniqueCount="200">
  <si>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</si>
  <si>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</si>
  <si>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</si>
  <si>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</si>
  <si>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</si>
  <si>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</si>
  <si>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</si>
  <si>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</si>
  <si>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ปรับปรุงและพัฒนา</t>
  </si>
  <si>
    <t>กระบวนการบริหาร</t>
  </si>
  <si>
    <t xml:space="preserve">จัดการหลักสูตร </t>
  </si>
  <si>
    <t>งานโครงการฝ่ายวิชาการ</t>
  </si>
  <si>
    <t>สนองนโยบายที่ 2, 3</t>
  </si>
  <si>
    <t xml:space="preserve">สนองกลยุทธ์ที่ 1 </t>
  </si>
  <si>
    <t xml:space="preserve">เพื่อให้โรงเรียนมีหลักสูตร 	</t>
  </si>
  <si>
    <t>สถานศึกษาและเอกสารประกอบ</t>
  </si>
  <si>
    <t>หลักสูตรที่ครอบคลุมมาตรฐาน</t>
  </si>
  <si>
    <t>และตัวชี้วัดที่กระทรวงศึกษา</t>
  </si>
  <si>
    <t>กำหนด</t>
  </si>
  <si>
    <t>1. หลักสูตรสถานศึกษาเหมาะสม</t>
  </si>
  <si>
    <t>ปรัชญาของเศรษฐกิจพอเพียง</t>
  </si>
  <si>
    <t>สอดคล้องกับท้องถิ่นและแนวทาง</t>
  </si>
  <si>
    <t>2. จัดรายวิชาเพิ่มเติมที่หลากหลาย</t>
  </si>
  <si>
    <t>ให้ผู้เรียนเลือกเรียนตามความถนัด</t>
  </si>
  <si>
    <t>ความสามารถและความสนใจ</t>
  </si>
  <si>
    <t>3. จัดกิจกรรมพัฒนาผู้เรียนที่ส่งเสริม</t>
  </si>
  <si>
    <t>และตอบสนองความต้องการ</t>
  </si>
  <si>
    <t>ความสามารถ ความถนัดและ</t>
  </si>
  <si>
    <t>ความสนใจของผู้เรียน</t>
  </si>
  <si>
    <t>4. สนับสนุนให้ครูจัดกระบวน</t>
  </si>
  <si>
    <t>การเรียนรู้ที่ให้ผู้เรียนได้ลงมือปฏิบัติ</t>
  </si>
  <si>
    <t>จริงจนสรุปความรู้ได้ด้วยตนเอง</t>
  </si>
  <si>
    <t xml:space="preserve">กิจกรรมที่ 1 พัฒนาหลักสูตร </t>
  </si>
  <si>
    <t>กิจกรรมที่ 3 จัดจ้างซ่อมแซม</t>
  </si>
  <si>
    <t>นางวรวรรณ  พิมพ์แสง</t>
  </si>
  <si>
    <t>รวมเงิน</t>
  </si>
  <si>
    <t>ประเมินการใช้หลักสูตร</t>
  </si>
  <si>
    <t>กิจกรรมที่ 2 นิเทศติดตามและ</t>
  </si>
  <si>
    <t>งาน วัดผลและประเมินผลการเรียน</t>
  </si>
  <si>
    <t>สนองนโยบายที่ 1</t>
  </si>
  <si>
    <t>ยุทธศาสตร์ที่ 1, 2, 3, 4</t>
  </si>
  <si>
    <t>โครงการพัฒนางานวัดผลและประเมินผลการเรียน</t>
  </si>
  <si>
    <t>กิจกรรมที่ 1 จัดจ้าง / จัดทำ ปพ.5</t>
  </si>
  <si>
    <t>นางสาวเรวดี  เพ็ญศรี</t>
  </si>
  <si>
    <t>กิจกรรมที่ 2 จัดซื้อ/จัดทำ ปพ.6</t>
  </si>
  <si>
    <t>ครูห้องวิชาการ</t>
  </si>
  <si>
    <t>ครูแนะแนว</t>
  </si>
  <si>
    <t>รวมทั้งสิ้น</t>
  </si>
  <si>
    <t>ชื่อโครงการ</t>
  </si>
  <si>
    <t xml:space="preserve">ฝ่าย  วิชาการ                    </t>
  </si>
  <si>
    <t>งาน ทะเบียน</t>
  </si>
  <si>
    <t xml:space="preserve">สนองนโยบายที่     6   </t>
  </si>
  <si>
    <t>กลยุทธ์ที่ 6</t>
  </si>
  <si>
    <t>พัฒนางานทะเบียน</t>
  </si>
  <si>
    <t xml:space="preserve">1. เพื่อให้สถานศึกษามีแบบ </t>
  </si>
  <si>
    <t>1. นักเรียนชั้นมัธยมศึกษาปีที่  3  มีปพ. 1</t>
  </si>
  <si>
    <t>กิจกรรมที่ 1 วางแผน</t>
  </si>
  <si>
    <t>–</t>
  </si>
  <si>
    <t>บุคลากร</t>
  </si>
  <si>
    <t>ปพ.1 ปพ.2 ปพ.7 เป็นหลักฐาน</t>
  </si>
  <si>
    <t>เป็นหลักฐานแสดงว่ากำลังศึกษาหรือจบ</t>
  </si>
  <si>
    <t>งานทะเบียน</t>
  </si>
  <si>
    <t>ของนักเรียนแสดงว่ากำลังศึกษา</t>
  </si>
  <si>
    <t>การศึกษา  คิดเป็น 100 %</t>
  </si>
  <si>
    <t>กิจกรรมที่ 2 จัดซื้อวัสดุ</t>
  </si>
  <si>
    <t>เจ้าหน้าที่พัสดุ</t>
  </si>
  <si>
    <t>หรือจบการศึกษา  ประกอบการ</t>
  </si>
  <si>
    <t>2.  นักเรียนชั้นมัธยมศึกษาปีที่  6  มีปพ. 1</t>
  </si>
  <si>
    <t>ศึกษาต่อหรือเข้าประกอบอาชีพ</t>
  </si>
  <si>
    <t>กิจกรรมที่ 3  จัดซื้อ ปพ.</t>
  </si>
  <si>
    <t>อย่างถูกต้องตรงตามหลักสูตร</t>
  </si>
  <si>
    <t xml:space="preserve">การศึกษาขั้นพื้นฐานพุทธศักราช   </t>
  </si>
  <si>
    <t>3. นักเรียนชั้นมัธยมศึกษาปีที่  3  มีปพ. 2</t>
  </si>
  <si>
    <t>กิจกรรมที่ 4  จัดทำและถ่ายเอกสาร</t>
  </si>
  <si>
    <t>2. เพื่อให้สถานศึกษามี  ปพ.3</t>
  </si>
  <si>
    <t>กิจกรรมที่  5 ซ่อมบำรุงวัสดุอุปกรณ์</t>
  </si>
  <si>
    <t>สำหรับรายงานผู้สำเร็จการศึกษา</t>
  </si>
  <si>
    <t>4. นักเรียนชั้นมัธยมศึกษาปีที่  6  มีปพ. 2</t>
  </si>
  <si>
    <t>3.  เพื่อให้มีวัสดุสำนักงาน แฟ้มเก็บ</t>
  </si>
  <si>
    <t>เอกสาร  วัสดุครุภัณฑ์ในการ</t>
  </si>
  <si>
    <t>ปฏิบัติงานตามที่ต้องการ</t>
  </si>
  <si>
    <t>5. โรงเรียน มีปพ. 3 ช่วงชั้นที่ 3  ในการ</t>
  </si>
  <si>
    <t>4.เพื่อให้มีอุปกรณ์เครื่องคอม</t>
  </si>
  <si>
    <t>รายงานผู้สำเร็จการศึกษา คิดเป็น 100 %</t>
  </si>
  <si>
    <t xml:space="preserve">พิวเตอร์อุปกรณ์ เครื่องปริ๊นเตอร์ </t>
  </si>
  <si>
    <t>6. โรงเรียน มีปพ. 3 ช่วงชั้นที่ 4  ในการ</t>
  </si>
  <si>
    <t>เครื่องปริ๊นเตอร์ เครื่องคอมพิวเตอร์</t>
  </si>
  <si>
    <t>ใช้งานได้ดีปฏิบัติงานได้ตลอดเวลา</t>
  </si>
  <si>
    <t xml:space="preserve">7. งานทะเบียนมีเครื่องคอมพิวเตอร์พร้อม  </t>
  </si>
  <si>
    <t>5. เพื่อให้นักเรียนมีความพึงพอใจ</t>
  </si>
  <si>
    <t>ใช้งานในการบันทึกข้อมูลของนักเรียน</t>
  </si>
  <si>
    <t>ในการเข้ารับบริการ</t>
  </si>
  <si>
    <t>คิดเป็น 100 %</t>
  </si>
  <si>
    <t>8. งานทะเบียนมีเครื่องปริ๊นเตอร์พร้อม</t>
  </si>
  <si>
    <t>ใช้งานในการจัดพิมพ์เอกสารหลักฐาน</t>
  </si>
  <si>
    <t>ทางการเรียนของนักเรียน คิดเป็น 100 %</t>
  </si>
  <si>
    <t xml:space="preserve">ชื่อโครงการ </t>
  </si>
  <si>
    <t>งาน วิชาการ</t>
  </si>
  <si>
    <t xml:space="preserve">สนองนโยบายที่ 4  ยุทธศาสตร์ที่ 2 ข้อที่ 2.2,2.5,2.7 ยุทธศาสตร์ที่ 4 ข้อที่ 2.2 </t>
  </si>
  <si>
    <t xml:space="preserve">ผลผลิต (Outputs)  </t>
  </si>
  <si>
    <t xml:space="preserve">เป้าหมายเชิงปริมาณ </t>
  </si>
  <si>
    <t>1.เพื่อให้มีเครื่องมือและอุปกรณ์</t>
  </si>
  <si>
    <t>1  บุคลากรมีอุปกรณ์ในการใช้งาน</t>
  </si>
  <si>
    <t>งานด้านนวัตกรรมและเทคโนโลยี</t>
  </si>
  <si>
    <t>ด้านนวัตกรรมและเทคโนโลยีที่เหมาะสม</t>
  </si>
  <si>
    <t>ที่เหมาะสมและเพียงพอสำหรับ</t>
  </si>
  <si>
    <t>และเพียงพอ</t>
  </si>
  <si>
    <t>การบริหารจัดการ</t>
  </si>
  <si>
    <t>2  บุคลากรมีอุปกรณ์ในการใช้งานด้าน</t>
  </si>
  <si>
    <t>ผลลัพธ์ (Outcomes)</t>
  </si>
  <si>
    <t>นายมานพ จันทร์หอม</t>
  </si>
  <si>
    <t>1 บุคลากรมีเครื่องมือและอุปกรณ์</t>
  </si>
  <si>
    <t>2 ครูและนักเรียนมีเครื่องมือและ</t>
  </si>
  <si>
    <t>อุปกรณ์งานด้านนวัตกรรมและ</t>
  </si>
  <si>
    <t>เทคโนโลยีที่เหมาะสมและเพียงพอ</t>
  </si>
  <si>
    <t>กิจกรรมที่ 1 พัฒนาห้องเรียนอาคาร 6
กิจกรรมที่ 2 กิจกรรมพัฒนาระบบเว็บไซต์
กิจกรรมที่ 3 ศูนย์หุ่นยนต์เพื่อการเรียนรู้และ
นำไปใช้งาน</t>
  </si>
  <si>
    <t>พัฒนาระบบเทคโนโลยีและนวัตกรรมการเรียน</t>
  </si>
  <si>
    <t>รวมเงินทั้งสิ้น</t>
  </si>
  <si>
    <t>สนองกลยุทธ์ ข้อ 1,2,3,4</t>
  </si>
  <si>
    <t xml:space="preserve">โครงการพัฒนาตามหลักสูตรโรงเรียนมาตรฐานสากล </t>
  </si>
  <si>
    <t>1. เพื่อยกระดับการจัดการเรียนการสอนเทียบเคียงมาตรฐานสากล</t>
  </si>
  <si>
    <t xml:space="preserve">นักเรียนโรงเรียนศรีสำโรงชนูปถัมภ์ร้อยละ 90  มีคุณภาพและศักยภาพตามมาตรฐานสากลมีคุณลักษณะใฝ่รู้ ใฝ่เรียน เป็นบุคคลแห่งการเรียนรู้ และสามารถนำความรู้ไปปรับใช้ในกระบวนการเรียนการสอนให้มีคุณภาพยิ่งขึ้น          </t>
  </si>
  <si>
    <t>กิจกรรมที่ 1 พัฒนาการเรียนการสอนตามหลักสูตรโรงเรียนมาตรฐานสากล
ขั้นตอนการดำเนิน (PDCA)</t>
  </si>
  <si>
    <t>นางสาวกมลลักษณ์  ชิงชัย</t>
  </si>
  <si>
    <t>2. เพื่อพัฒนาทักษะทางวิชาการและทักษะทางสังคมของนักเรียน</t>
  </si>
  <si>
    <t xml:space="preserve">กิจกรรมที่ 2 ซ่อมเครื่องปริ๊นเตอร์ </t>
  </si>
  <si>
    <t>3. เพื่อพัฒนาสมรรถนะสำคัญของนักเรียนทั้งหมด 5 ด้าน</t>
  </si>
  <si>
    <t>4. เพื่อพัฒนาคุณลักษณะอันพึงประสงค์ของนักเรียน</t>
  </si>
  <si>
    <t>งาน นิเทศ</t>
  </si>
  <si>
    <t xml:space="preserve">สนองนโยบายที่     1   </t>
  </si>
  <si>
    <t>กลยุทธ์ที่ 1</t>
  </si>
  <si>
    <t>นิเทศภายใน</t>
  </si>
  <si>
    <t>1. เพื่อให้ครูผู้สอนได้รับ</t>
  </si>
  <si>
    <t>1. ครูที่ได้รับการนิเทศสามารถนำสิ่งที่ได้รับ</t>
  </si>
  <si>
    <t>กิจกรรมที่ 1  ประชุมชี้แจงรายละเอียด
และแต่งตั้งคณะกรรมการ การนิเทศ
กิจกรรมที่ 2  คณะกรรมการนิเทศ นิเทศครูผู้สอน</t>
  </si>
  <si>
    <t>ผู้อำนวยการ</t>
  </si>
  <si>
    <t>คำแนะนำอย่างทั่วถึงต่อเนื่อง 
และมีคุณภาพ</t>
  </si>
  <si>
    <t>คำแนะนำจากการแลกเปลี่ยนเรียนรู้ลงสู่การปฏิบัติ</t>
  </si>
  <si>
    <t>โรงเรียน</t>
  </si>
  <si>
    <t>2. เพื่อให้ครูผู้สอนได้มีการ</t>
  </si>
  <si>
    <t xml:space="preserve">ด้านการจัดการเรียนการสอนได้ไม่ต่ำกว่า </t>
  </si>
  <si>
    <t>รองผู้อำนวยการ</t>
  </si>
  <si>
    <t>แลกเปลี่ยนประสบการณ์ใน</t>
  </si>
  <si>
    <t>ร้อยละ 90 และมีคุณภาพ</t>
  </si>
  <si>
    <t>กระบวนการจัดกิจกรรมการ</t>
  </si>
  <si>
    <t>กรรมการนิเทศ</t>
  </si>
  <si>
    <t>เรียนรู้</t>
  </si>
  <si>
    <t>3. เพื่อให้ครูผู้สอนได้รับการ</t>
  </si>
  <si>
    <t>กระตุ้นให้ปฏิบัติหน้าที่เต็ม</t>
  </si>
  <si>
    <t>ศักยภาพ</t>
  </si>
  <si>
    <t>สนองกลยุทธ์ ข้อ 1, 2, 3, 4</t>
  </si>
  <si>
    <t xml:space="preserve">โครงการชุมชนแห่งการเรียนรู้ PLC </t>
  </si>
  <si>
    <t>1. เพื่อให้ครูผู้สอนได้ร่วมกันวิเคราะห์ปัญหาและวางแนวทางการพัฒนาร่วมกัน</t>
  </si>
  <si>
    <t>ครูที่เข้าร่วมโครงการชุมชนแห่งการเรียนรู้ PLC สามารถนำสิ่งที่ได้รับ ลงสู่การปฏิบัติและพัฒนา</t>
  </si>
  <si>
    <t xml:space="preserve">กิจกรรมที่ 1                                         1. ประชุมชี้แจงรายละเอียด
2. แต่งตั้งคณะกรรมการ
3. กำหนดตาราง PLC
4. ประชุมบุคลากรในฝ่ายวิชาการ
5. ประชุมหัวหน้ากลุ่มสาระการเรียนรู้
6. ดำเนินกิจกรรม PLC
7. สรุปและประเมินโครงการ                               </t>
  </si>
  <si>
    <t>2. ครูผู้สอนได้มีการแลกเปลี่ยนประสบการณ์ในกระบวนการจัดกิจกรรมการเรียนรู้</t>
  </si>
  <si>
    <t>ด้านการจัดการเรียนการสอนได้ไม่ต่ำกว่า  ร้อยละ  90 และมีคุณภาพ</t>
  </si>
  <si>
    <t>3.  ครูผู้สอนได้รับการกระตุ้นให้ปฏิบัติหน้าที่เต็มศักยภาพ</t>
  </si>
  <si>
    <t>งาน พัฒนาข้อมูลระบบสารสนเทศ</t>
  </si>
  <si>
    <t>สนองนโยบายที่ 4</t>
  </si>
  <si>
    <t>ยุทธศาสตร์ที่ 4 ข้อ 1.1</t>
  </si>
  <si>
    <t>พัฒนาข้อมูลระบบสารสนเทศ</t>
  </si>
  <si>
    <t>1.  เพื่อให้มีการประมวลผล  บันทึก  และจัดเก็บข้อมูลสารสนเทศที่สามารถพร้อมใช้งาน ส่งผลให้การเรียนการสอนสู่นักเรียน มีประสิทธิภาพ</t>
  </si>
  <si>
    <t>1.  การประมวลผล บันทึก และจัดเก็บข้อมูลสารสนเทศ พร้อมใช้งาน ส่งผลให้การเรียนการสอนสู่นักเรียน มีประสิทธิภาพ</t>
  </si>
  <si>
    <t>กิจกรรมที่ 1 จัดทำ/จัดเก็บ/ประมวลผลระบบข้อมูลสารสนเทศ
กิจกรรมที่ 2 ซ่อมบำรุงวัสดุอุปกรณ์
กิจกรรมที่ 3 จัดทำปฏิทินปฏิบัติงาน
กิจกรรมที่ 4 จัดบอร์ดนำเสนอผลงาน/กิจกรรมของฝ่ายวิชาการ
กิจกรรมที่ 5 รับนักเรียนเข้าศึกษาต่อชั้น ม.1 และ ม.4
กิจกรรมที่ 6 การทดสอบทางการศึกษาระดับชาติขั้นพื้นฐาน (O-Net) ของนักเรียน ชั้น ม.3</t>
  </si>
  <si>
    <t>24,321
8,000
459
1,697</t>
  </si>
  <si>
    <t xml:space="preserve">นางสาวบุษราภรณ์  โพธิ์ทอง </t>
  </si>
  <si>
    <t>2. เพื่อให้มีข้อมูลสารสนเทศที่จัดเก็บไว้อย่างเป็นระบบครบถ้วน  ถูกต้อง  รวดเร็วและสะดวก</t>
  </si>
  <si>
    <t>2.  บุคลากรทุกคนในสถานศึกษาได้รับข้อมูลจากฝ่ายวิชาการ สามารถนำข้อมูลไปปรับปรุง พัฒนาการเรียนการสอนได้</t>
  </si>
  <si>
    <t xml:space="preserve">
12400</t>
  </si>
  <si>
    <t>ต่อการใช้งานของบุคลากรและหน่วยงานที่เกี่ยวข้อง  สามารถนำข้อมูลไปปรับปรุง พัฒนาการเรียนการสอนได้</t>
  </si>
  <si>
    <t>3.  หน่วยงานที่เกี่ยวข้องได้รับข้อมูลจากฝ่ายวิชาการอย่างครบถ้วน  ทันเหตุการณ์</t>
  </si>
  <si>
    <t>สนองนโยบายที่ 3</t>
  </si>
  <si>
    <t>สนองกลยุทธ์  ข้อ 1,2</t>
  </si>
  <si>
    <t xml:space="preserve">	โครงการยกระดับคุณภาพผลสัมฤทธิ์ทางการศึกษาของนักเรียน               </t>
  </si>
  <si>
    <t>1. เพื่อยกระดับผลสัมฤทธิ์ทางการเรียนของนักเรียนชั้น ม.3 และ ม.6  ให้สูงขึ้น ร้อยละ 3 ทุกกลุ่มสาระมาปรับปรุงและพัฒนาการการเรียนของตนเอง
2. เพื่อนำผลการประเมินในระดับโรงเรียนมาเทียบเคียงกับการประเมินผลในระดับชาติ</t>
  </si>
  <si>
    <t>นักเรียนโรงเรียนศรีสำโรงชนูปถัมภ์ มีคุณภาพและศักยภาพตามมาตรฐานสากล และสามารถนำความรู้ไปปรับใช้ในกระบวนการเรียนการสอนให้มีคุณภาพยิ่งขึ้น</t>
  </si>
  <si>
    <t xml:space="preserve">กิจกรรมที่ 1 วิเคราะห์ข้อมูลเตรียมความพร้อม
กิจกรรมที่ 2 สอนเสริมหลังเลิกเรียน
กิจกรรมที่ 3 สอนเสริมเพิ่มความรู้    </t>
  </si>
  <si>
    <t>0
23,900
46,000</t>
  </si>
  <si>
    <t>นางวรวรรณ พิมพ์แสง
นางสาวกมลลักษณ์  ชิงชัย
และนางวรวรรณ  พิมพ์แสง</t>
  </si>
  <si>
    <t>ยุทธศาสตร์ที่ 4 ข้อ 1.4</t>
  </si>
  <si>
    <t>สนับสนุนการจัดการ
เรียนรู้</t>
  </si>
  <si>
    <t>เพื่อให้มีวัสดุอุปกรณ์ เอกสาร
สำหรับการจัดการเรียนรู้อย่าง
พอเพียงตลอดปี</t>
  </si>
  <si>
    <t>1.	ผู้เรียนมีคุณลักษณะตามเกณฑ์มาตรฐานชาติและมาตรฐานเขต
พื้นที่ 80% ทำให้ผู้เรียนเป็นบุคคลที่
เป็นคนดี มีปัญญา มีคุณภาพชีวิตที่ดี</t>
  </si>
  <si>
    <t>กิจกรรมที่ 1 จัดซื้อวัสดุอุปกรณ์
กิจกรรมที่ 2 ค่าบริการอัดสำเนา
เอกสาร</t>
  </si>
  <si>
    <t>149,120
17,300</t>
  </si>
  <si>
    <t>นางสาวกานต์กนิษฐ์ ส้มเพ็ชร์</t>
  </si>
  <si>
    <t>2.มีสื่อ วัสดุอุปกรณ์  เอกสาร</t>
  </si>
  <si>
    <t>ทางวิชาการสำหรับใช้ในการจัด</t>
  </si>
  <si>
    <t>การเรียนการสอน 100%  ส่งเสริมให้</t>
  </si>
  <si>
    <t>ผู้เรียนเกิดการเรียนรู้เต็มตามศักยภาพ</t>
  </si>
  <si>
    <t>กิจกรรมที่ 3 จัดซื้อ/ ซ่อมวัสดุ
สำนักงาน</t>
  </si>
  <si>
    <t>นางสาวเรวดี  เพ็ญศรี
นางนิตยา  มั่งมี</t>
  </si>
  <si>
    <t>นางสาวเรวดี  เพ็ญศรี
นางสาววันเพ็ญ  เพ็ชรมี</t>
  </si>
  <si>
    <t>3.  เพื่อสร้างแรงกระตุ้นและแสดงความยินดีกับนักเรียนที่ขยันหมั่นเพียรในการศึกษาเล่าเรียน</t>
  </si>
  <si>
    <t xml:space="preserve">1. เพื่อจัดทำข้อมูลสารสนเทศเกี่ยวกับผลการเรียนของนักเรียนถูกต้องและเป็นปัจจุบัน  
2. เพื่อให้ครู นักเรียนและผู้ปกครองได้รับข้อมูลสารสนเทศเกี่ยวกับงานวัดและประเมินผล
</t>
  </si>
  <si>
    <t xml:space="preserve">แก้ไขปัญหากรณีนักเรียนมีผลการเรียนไม่ผ่านตามเกณฑ์  ได้ตามกำหนดเวลา และสมุดบันทึกผลการเรียน เมื่อสิ้นภาคเรียน ครบ 100 %
3.งานวัดและประเมินผลการเรียนมีอุปกรณ์พร้อมใช้งาน ทำให้การจัดทำเอกสารสำหรับการวัดและประเมินผลการเรียนได้ครบถ้วน รวดเร็ว 
4. มีวัสดุอุปกรณ์จัดงานวันมอบประกาศนียบัตรให้กับนักเรียนระดับชั้นมัธยมศึกษาปีที่ 3 และมัธยมศึกษาปีที่ 6 ที่จบการศึกษาเมื่อสิ้นปีการศึกษา
</t>
  </si>
  <si>
    <t>1. งานวัดผลและประเมินผลมีระบบฐานข้อมูลผลสัมฤทธิ์ทางการเรียนที่มีประสิทธิภาพตรวจสอบได้ ผ่านเครือข่ายอินเทอร์เน็ตโดยเข้าระบบสารสนเทศของเวบไซต์ https://sgs.bopp-obec.info ทำให้รวดเร็วต่อการสำรวจผลการเรียน
2. เอกสารแสดงผลการพัฒนาคุณภาพของผู้เรียนและสมุดบันทึกผลการเรียนถูกต้องและมีประสิทธิภาพ ทำให้นักเรียนและผู้ปกครองมีความเข้าใจและร่วมกัน</t>
  </si>
  <si>
    <t>นักเรียนชั้น ม.3 และ ม.6</t>
  </si>
  <si>
    <t>กิจกรรมที่ 4 มอบประกาศนียบัตร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</si>
</sst>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 New"/>
      <family val="2"/>
    </font>
    <font>
      <sz val="15"/>
      <color rgb="FF000000"/>
      <name val="TH Sarabun New"/>
      <family val="2"/>
    </font>
    <font>
      <b/>
      <sz val="14"/>
      <color theme="1"/>
      <name val="TH Sarabun New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rgb="FF000000"/>
      <name val="TH Sarabun New"/>
      <family val="2"/>
    </font>
    <font>
      <sz val="16"/>
      <name val="TH Sarabun New"/>
      <family val="2"/>
    </font>
    <font>
      <b/>
      <sz val="16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/>
    <xf numFmtId="0" fontId="2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0" xfId="0" applyFont="1" applyAlignment="1">
      <alignment vertical="center"/>
    </xf>
    <xf numFmtId="3" fontId="7" fillId="0" borderId="2" xfId="0" applyNumberFormat="1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3" fontId="5" fillId="0" borderId="3" xfId="0" applyNumberFormat="1" applyFont="1" applyBorder="1"/>
    <xf numFmtId="0" fontId="6" fillId="0" borderId="3" xfId="0" applyFont="1" applyBorder="1" applyAlignment="1">
      <alignment horizontal="right"/>
    </xf>
    <xf numFmtId="0" fontId="8" fillId="0" borderId="0" xfId="1" applyFont="1"/>
    <xf numFmtId="0" fontId="5" fillId="0" borderId="0" xfId="0" applyFont="1"/>
    <xf numFmtId="3" fontId="5" fillId="0" borderId="1" xfId="0" applyNumberFormat="1" applyFont="1" applyBorder="1"/>
    <xf numFmtId="0" fontId="5" fillId="0" borderId="1" xfId="0" applyFont="1" applyBorder="1"/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3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/>
    </xf>
    <xf numFmtId="0" fontId="6" fillId="0" borderId="2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3" fontId="5" fillId="0" borderId="0" xfId="0" applyNumberFormat="1" applyFont="1"/>
    <xf numFmtId="0" fontId="5" fillId="0" borderId="10" xfId="0" applyFont="1" applyBorder="1"/>
    <xf numFmtId="0" fontId="5" fillId="0" borderId="0" xfId="0" applyFont="1" applyAlignment="1">
      <alignment horizontal="center"/>
    </xf>
    <xf numFmtId="3" fontId="9" fillId="0" borderId="0" xfId="0" applyNumberFormat="1" applyFont="1"/>
    <xf numFmtId="3" fontId="5" fillId="0" borderId="0" xfId="0" applyNumberFormat="1" applyFont="1" applyAlignment="1">
      <alignment horizontal="center"/>
    </xf>
    <xf numFmtId="3" fontId="5" fillId="0" borderId="3" xfId="0" applyNumberFormat="1" applyFont="1" applyBorder="1" applyAlignment="1">
      <alignment horizontal="center" vertical="top" wrapText="1"/>
    </xf>
    <xf numFmtId="0" fontId="5" fillId="0" borderId="11" xfId="0" applyFont="1" applyBorder="1"/>
    <xf numFmtId="3" fontId="5" fillId="0" borderId="9" xfId="0" applyNumberFormat="1" applyFont="1" applyBorder="1"/>
    <xf numFmtId="0" fontId="5" fillId="0" borderId="9" xfId="0" applyFont="1" applyBorder="1" applyAlignment="1">
      <alignment horizontal="center"/>
    </xf>
    <xf numFmtId="0" fontId="6" fillId="0" borderId="3" xfId="0" applyFont="1" applyBorder="1"/>
    <xf numFmtId="0" fontId="5" fillId="0" borderId="4" xfId="0" applyFont="1" applyBorder="1"/>
    <xf numFmtId="0" fontId="6" fillId="0" borderId="10" xfId="0" applyFont="1" applyBorder="1"/>
    <xf numFmtId="0" fontId="5" fillId="0" borderId="0" xfId="0" applyFont="1" applyBorder="1"/>
    <xf numFmtId="0" fontId="5" fillId="0" borderId="4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3" fontId="6" fillId="0" borderId="5" xfId="0" applyNumberFormat="1" applyFont="1" applyBorder="1"/>
    <xf numFmtId="3" fontId="5" fillId="0" borderId="2" xfId="0" applyNumberFormat="1" applyFont="1" applyBorder="1"/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3" fontId="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vertical="top"/>
    </xf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 wrapText="1"/>
    </xf>
    <xf numFmtId="3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5" fillId="0" borderId="10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3" fontId="7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403860</xdr:colOff>
      <xdr:row>3</xdr:row>
      <xdr:rowOff>259080</xdr:rowOff>
    </xdr:from>
    <xdr:ext cx="184731" cy="262572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5E803C73-EB63-43A1-BD32-610960593051}"/>
            </a:ext>
          </a:extLst>
        </xdr:cNvPr>
        <xdr:cNvSpPr txBox="1"/>
      </xdr:nvSpPr>
      <xdr:spPr>
        <a:xfrm>
          <a:off x="10393680" y="11963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zoomScale="110" zoomScaleNormal="110" workbookViewId="0">
      <selection sqref="A1:F1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26.59765625" style="1" customWidth="1"/>
    <col min="4" max="4" width="22.69921875" style="1" customWidth="1"/>
    <col min="5" max="5" width="10.8984375" style="1" customWidth="1"/>
    <col min="6" max="6" width="17" style="1" customWidth="1"/>
    <col min="7" max="16384" width="9" style="1"/>
  </cols>
  <sheetData>
    <row r="1" spans="1:6" ht="24.6" x14ac:dyDescent="0.7">
      <c r="A1" s="82" t="s">
        <v>4</v>
      </c>
      <c r="B1" s="82"/>
      <c r="C1" s="82"/>
      <c r="D1" s="82"/>
      <c r="E1" s="82"/>
      <c r="F1" s="82"/>
    </row>
    <row r="2" spans="1:6" ht="24.6" x14ac:dyDescent="0.7">
      <c r="A2" s="7" t="s">
        <v>5</v>
      </c>
      <c r="B2" s="7" t="s">
        <v>11</v>
      </c>
      <c r="C2" s="7"/>
      <c r="D2" s="7" t="s">
        <v>12</v>
      </c>
      <c r="E2" s="7" t="s">
        <v>13</v>
      </c>
      <c r="F2" s="7"/>
    </row>
    <row r="3" spans="1:6" ht="24.6" x14ac:dyDescent="0.7">
      <c r="A3" s="8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</row>
    <row r="4" spans="1:6" ht="24.6" x14ac:dyDescent="0.7">
      <c r="A4" s="9" t="s">
        <v>8</v>
      </c>
      <c r="B4" s="10" t="s">
        <v>14</v>
      </c>
      <c r="C4" s="10" t="s">
        <v>19</v>
      </c>
      <c r="D4" s="11" t="s">
        <v>32</v>
      </c>
      <c r="E4" s="12">
        <v>12000</v>
      </c>
      <c r="F4" s="9" t="s">
        <v>34</v>
      </c>
    </row>
    <row r="5" spans="1:6" ht="24.6" x14ac:dyDescent="0.7">
      <c r="A5" s="13" t="s">
        <v>9</v>
      </c>
      <c r="B5" s="13" t="s">
        <v>15</v>
      </c>
      <c r="C5" s="13" t="s">
        <v>21</v>
      </c>
      <c r="D5" s="11" t="s">
        <v>37</v>
      </c>
      <c r="E5" s="13">
        <v>0</v>
      </c>
      <c r="F5" s="13"/>
    </row>
    <row r="6" spans="1:6" ht="24.6" x14ac:dyDescent="0.7">
      <c r="A6" s="13" t="s">
        <v>10</v>
      </c>
      <c r="B6" s="13" t="s">
        <v>16</v>
      </c>
      <c r="C6" s="13" t="s">
        <v>20</v>
      </c>
      <c r="D6" s="11" t="s">
        <v>36</v>
      </c>
      <c r="E6" s="13"/>
      <c r="F6" s="13"/>
    </row>
    <row r="7" spans="1:6" ht="24.6" x14ac:dyDescent="0.7">
      <c r="A7" s="13"/>
      <c r="B7" s="14" t="s">
        <v>17</v>
      </c>
      <c r="C7" s="13" t="s">
        <v>22</v>
      </c>
      <c r="D7" s="13" t="s">
        <v>33</v>
      </c>
      <c r="E7" s="15">
        <v>3000</v>
      </c>
      <c r="F7" s="13"/>
    </row>
    <row r="8" spans="1:6" ht="24.6" x14ac:dyDescent="0.7">
      <c r="A8" s="13"/>
      <c r="B8" s="13" t="s">
        <v>18</v>
      </c>
      <c r="C8" s="13" t="s">
        <v>23</v>
      </c>
      <c r="D8" s="13"/>
      <c r="E8" s="13"/>
      <c r="F8" s="13"/>
    </row>
    <row r="9" spans="1:6" ht="24.6" x14ac:dyDescent="0.7">
      <c r="A9" s="13"/>
      <c r="B9" s="13"/>
      <c r="C9" s="13" t="s">
        <v>24</v>
      </c>
      <c r="D9" s="13"/>
      <c r="E9" s="16"/>
      <c r="F9" s="13"/>
    </row>
    <row r="10" spans="1:6" ht="24.6" x14ac:dyDescent="0.7">
      <c r="A10" s="13"/>
      <c r="B10" s="13"/>
      <c r="C10" s="13" t="s">
        <v>25</v>
      </c>
      <c r="D10" s="13"/>
      <c r="E10" s="13"/>
      <c r="F10" s="13"/>
    </row>
    <row r="11" spans="1:6" ht="24.6" x14ac:dyDescent="0.7">
      <c r="A11" s="13"/>
      <c r="B11" s="13"/>
      <c r="C11" s="17" t="s">
        <v>26</v>
      </c>
      <c r="D11" s="13"/>
      <c r="E11" s="13"/>
      <c r="F11" s="13"/>
    </row>
    <row r="12" spans="1:6" ht="24.6" x14ac:dyDescent="0.7">
      <c r="A12" s="13"/>
      <c r="B12" s="13"/>
      <c r="C12" s="18" t="s">
        <v>27</v>
      </c>
      <c r="D12" s="13"/>
      <c r="E12" s="13"/>
      <c r="F12" s="13"/>
    </row>
    <row r="13" spans="1:6" ht="24.6" x14ac:dyDescent="0.7">
      <c r="A13" s="13"/>
      <c r="B13" s="13"/>
      <c r="C13" s="14" t="s">
        <v>28</v>
      </c>
      <c r="D13" s="13"/>
      <c r="E13" s="13"/>
      <c r="F13" s="13"/>
    </row>
    <row r="14" spans="1:6" ht="24.6" x14ac:dyDescent="0.7">
      <c r="A14" s="13"/>
      <c r="B14" s="13"/>
      <c r="C14" s="11" t="s">
        <v>29</v>
      </c>
      <c r="D14" s="13"/>
      <c r="E14" s="13"/>
      <c r="F14" s="13"/>
    </row>
    <row r="15" spans="1:6" ht="24.6" x14ac:dyDescent="0.7">
      <c r="A15" s="13"/>
      <c r="B15" s="13"/>
      <c r="C15" s="13" t="s">
        <v>30</v>
      </c>
      <c r="D15" s="13"/>
      <c r="E15" s="13"/>
      <c r="F15" s="13"/>
    </row>
    <row r="16" spans="1:6" ht="24.6" x14ac:dyDescent="0.7">
      <c r="A16" s="13"/>
      <c r="B16" s="13"/>
      <c r="C16" s="13" t="s">
        <v>31</v>
      </c>
      <c r="D16" s="13"/>
      <c r="E16" s="13"/>
      <c r="F16" s="13"/>
    </row>
    <row r="17" spans="1:6" ht="24.6" x14ac:dyDescent="0.7">
      <c r="A17" s="13"/>
      <c r="B17" s="13"/>
      <c r="C17" s="13"/>
      <c r="D17" s="13"/>
      <c r="E17" s="13"/>
      <c r="F17" s="13"/>
    </row>
    <row r="18" spans="1:6" ht="24.6" x14ac:dyDescent="0.7">
      <c r="A18" s="84" t="s">
        <v>35</v>
      </c>
      <c r="B18" s="85"/>
      <c r="C18" s="85"/>
      <c r="D18" s="86"/>
      <c r="E18" s="19">
        <v>15000</v>
      </c>
      <c r="F18" s="20"/>
    </row>
    <row r="20" spans="1:6" x14ac:dyDescent="0.6">
      <c r="A20" s="83"/>
      <c r="B20" s="83"/>
      <c r="C20" s="83"/>
      <c r="D20" s="83"/>
      <c r="E20" s="83"/>
      <c r="F20" s="83"/>
    </row>
  </sheetData>
  <mergeCells count="3">
    <mergeCell ref="A1:F1"/>
    <mergeCell ref="A20:F20"/>
    <mergeCell ref="A18:D1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  <headerFooter>
    <oddHeader xml:space="preserve">&amp;R1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C979C-C5FD-4DE8-AAB5-DBC76892003F}">
  <dimension ref="A1:F10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3.09765625" style="18" customWidth="1"/>
    <col min="2" max="2" width="21.09765625" style="18" customWidth="1"/>
    <col min="3" max="3" width="38.5" style="18" customWidth="1"/>
    <col min="4" max="4" width="18.3984375" style="18" customWidth="1"/>
    <col min="5" max="5" width="9.8984375" style="18" customWidth="1"/>
    <col min="6" max="6" width="17.5" style="18" customWidth="1"/>
    <col min="7" max="16384" width="9" style="18"/>
  </cols>
  <sheetData>
    <row r="1" spans="1:6" x14ac:dyDescent="0.7">
      <c r="A1" s="82" t="s">
        <v>4</v>
      </c>
      <c r="B1" s="82"/>
      <c r="C1" s="82"/>
      <c r="D1" s="82"/>
      <c r="E1" s="82"/>
      <c r="F1" s="82"/>
    </row>
    <row r="2" spans="1:6" x14ac:dyDescent="0.7">
      <c r="A2" s="7" t="s">
        <v>5</v>
      </c>
      <c r="B2" s="7" t="s">
        <v>38</v>
      </c>
      <c r="C2" s="7"/>
      <c r="D2" s="7" t="s">
        <v>39</v>
      </c>
      <c r="E2" s="7" t="s">
        <v>40</v>
      </c>
      <c r="F2" s="7"/>
    </row>
    <row r="3" spans="1:6" x14ac:dyDescent="0.7">
      <c r="A3" s="8" t="s">
        <v>48</v>
      </c>
      <c r="B3" s="8" t="s">
        <v>7</v>
      </c>
      <c r="C3" s="8" t="s">
        <v>0</v>
      </c>
      <c r="D3" s="8" t="s">
        <v>1</v>
      </c>
      <c r="E3" s="38" t="s">
        <v>2</v>
      </c>
      <c r="F3" s="8" t="s">
        <v>3</v>
      </c>
    </row>
    <row r="4" spans="1:6" ht="51" customHeight="1" x14ac:dyDescent="0.7">
      <c r="A4" s="120" t="s">
        <v>41</v>
      </c>
      <c r="B4" s="125" t="s">
        <v>195</v>
      </c>
      <c r="C4" s="120" t="s">
        <v>197</v>
      </c>
      <c r="D4" s="39" t="s">
        <v>42</v>
      </c>
      <c r="E4" s="21">
        <v>10143</v>
      </c>
      <c r="F4" s="123" t="s">
        <v>192</v>
      </c>
    </row>
    <row r="5" spans="1:6" ht="49.2" customHeight="1" x14ac:dyDescent="0.7">
      <c r="A5" s="120"/>
      <c r="B5" s="125"/>
      <c r="C5" s="120"/>
      <c r="D5" s="26" t="s">
        <v>44</v>
      </c>
      <c r="E5" s="22">
        <v>9920</v>
      </c>
      <c r="F5" s="122" t="s">
        <v>193</v>
      </c>
    </row>
    <row r="6" spans="1:6" ht="49.2" customHeight="1" x14ac:dyDescent="0.7">
      <c r="A6" s="120"/>
      <c r="B6" s="125"/>
      <c r="C6" s="120"/>
      <c r="D6" s="26" t="s">
        <v>191</v>
      </c>
      <c r="E6" s="36">
        <v>36190</v>
      </c>
      <c r="F6" s="37" t="s">
        <v>43</v>
      </c>
    </row>
    <row r="7" spans="1:6" ht="24.6" customHeight="1" x14ac:dyDescent="0.7">
      <c r="A7" s="120"/>
      <c r="B7" s="125"/>
      <c r="C7" s="120"/>
      <c r="D7" s="91" t="s">
        <v>199</v>
      </c>
      <c r="E7" s="22">
        <v>3504</v>
      </c>
      <c r="F7" s="13" t="s">
        <v>43</v>
      </c>
    </row>
    <row r="8" spans="1:6" x14ac:dyDescent="0.7">
      <c r="A8" s="120"/>
      <c r="B8" s="125"/>
      <c r="C8" s="120"/>
      <c r="D8" s="119"/>
      <c r="E8" s="50"/>
      <c r="F8" s="50" t="s">
        <v>45</v>
      </c>
    </row>
    <row r="9" spans="1:6" ht="223.2" customHeight="1" x14ac:dyDescent="0.7">
      <c r="A9" s="121"/>
      <c r="B9" s="121" t="s">
        <v>194</v>
      </c>
      <c r="C9" s="121" t="s">
        <v>196</v>
      </c>
      <c r="D9" s="121" t="s">
        <v>198</v>
      </c>
      <c r="E9" s="23"/>
      <c r="F9" s="124" t="s">
        <v>46</v>
      </c>
    </row>
    <row r="10" spans="1:6" x14ac:dyDescent="0.7">
      <c r="A10" s="87" t="s">
        <v>47</v>
      </c>
      <c r="B10" s="88"/>
      <c r="C10" s="88"/>
      <c r="D10" s="89"/>
      <c r="E10" s="19">
        <f>SUM(E4:E9)</f>
        <v>59757</v>
      </c>
      <c r="F10" s="20"/>
    </row>
  </sheetData>
  <mergeCells count="6">
    <mergeCell ref="A10:D10"/>
    <mergeCell ref="A1:F1"/>
    <mergeCell ref="D7:D8"/>
    <mergeCell ref="B4:B8"/>
    <mergeCell ref="C4:C8"/>
    <mergeCell ref="A4:A8"/>
  </mergeCells>
  <pageMargins left="0.7" right="0.7" top="0.75" bottom="0.75" header="0.3" footer="0.3"/>
  <pageSetup paperSize="9" orientation="landscape" horizontalDpi="4294967293" verticalDpi="0" r:id="rId1"/>
  <headerFooter differentFirst="1">
    <oddHeader xml:space="preserve">&amp;R&amp;[3
</oddHeader>
    <firstHeader>&amp;R2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3956-9AD1-4DBB-B9D3-532DFFA6F3F0}">
  <dimension ref="A1:H26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4.3984375" style="18" customWidth="1"/>
    <col min="2" max="2" width="23.69921875" style="18" customWidth="1"/>
    <col min="3" max="3" width="33.69921875" style="18" customWidth="1"/>
    <col min="4" max="4" width="26.19921875" style="18" customWidth="1"/>
    <col min="5" max="5" width="11" style="18" customWidth="1"/>
    <col min="6" max="6" width="11.09765625" style="18" customWidth="1"/>
    <col min="7" max="16384" width="9" style="18"/>
  </cols>
  <sheetData>
    <row r="1" spans="1:8" x14ac:dyDescent="0.7">
      <c r="A1" s="82" t="s">
        <v>4</v>
      </c>
      <c r="B1" s="82"/>
      <c r="C1" s="82"/>
      <c r="D1" s="82"/>
      <c r="E1" s="82"/>
      <c r="F1" s="82"/>
    </row>
    <row r="2" spans="1:8" x14ac:dyDescent="0.7">
      <c r="A2" s="51" t="s">
        <v>49</v>
      </c>
      <c r="B2" s="51" t="s">
        <v>50</v>
      </c>
      <c r="C2" s="51"/>
      <c r="D2" s="51" t="s">
        <v>51</v>
      </c>
      <c r="E2" s="7" t="s">
        <v>52</v>
      </c>
      <c r="F2" s="51"/>
    </row>
    <row r="3" spans="1:8" x14ac:dyDescent="0.7">
      <c r="A3" s="8" t="s">
        <v>96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</row>
    <row r="4" spans="1:8" x14ac:dyDescent="0.7">
      <c r="A4" s="9" t="s">
        <v>53</v>
      </c>
      <c r="B4" s="9" t="s">
        <v>54</v>
      </c>
      <c r="C4" s="18" t="s">
        <v>55</v>
      </c>
      <c r="D4" s="9" t="s">
        <v>56</v>
      </c>
      <c r="E4" s="42" t="s">
        <v>57</v>
      </c>
      <c r="F4" s="9" t="s">
        <v>58</v>
      </c>
    </row>
    <row r="5" spans="1:8" x14ac:dyDescent="0.7">
      <c r="A5" s="13"/>
      <c r="B5" s="13" t="s">
        <v>59</v>
      </c>
      <c r="C5" s="18" t="s">
        <v>60</v>
      </c>
      <c r="D5" s="13"/>
      <c r="E5" s="43"/>
      <c r="F5" s="13" t="s">
        <v>61</v>
      </c>
    </row>
    <row r="6" spans="1:8" x14ac:dyDescent="0.7">
      <c r="A6" s="13"/>
      <c r="B6" s="13" t="s">
        <v>62</v>
      </c>
      <c r="C6" s="13" t="s">
        <v>63</v>
      </c>
      <c r="D6" s="13" t="s">
        <v>64</v>
      </c>
      <c r="E6" s="44">
        <v>10051</v>
      </c>
      <c r="F6" s="13" t="s">
        <v>65</v>
      </c>
      <c r="H6" s="40"/>
    </row>
    <row r="7" spans="1:8" x14ac:dyDescent="0.7">
      <c r="A7" s="13"/>
      <c r="B7" s="13" t="s">
        <v>66</v>
      </c>
      <c r="C7" s="13" t="s">
        <v>67</v>
      </c>
      <c r="D7" s="13"/>
      <c r="E7" s="40"/>
      <c r="F7" s="13"/>
    </row>
    <row r="8" spans="1:8" x14ac:dyDescent="0.7">
      <c r="A8" s="13"/>
      <c r="B8" s="13" t="s">
        <v>68</v>
      </c>
      <c r="C8" s="13" t="s">
        <v>60</v>
      </c>
      <c r="D8" s="13" t="s">
        <v>69</v>
      </c>
      <c r="E8" s="44">
        <v>4320</v>
      </c>
      <c r="F8" s="13"/>
    </row>
    <row r="9" spans="1:8" x14ac:dyDescent="0.7">
      <c r="A9" s="13"/>
      <c r="B9" s="13" t="s">
        <v>70</v>
      </c>
      <c r="C9" s="13" t="s">
        <v>63</v>
      </c>
      <c r="E9" s="15"/>
      <c r="F9" s="13"/>
    </row>
    <row r="10" spans="1:8" x14ac:dyDescent="0.7">
      <c r="A10" s="13"/>
      <c r="B10" s="13" t="s">
        <v>71</v>
      </c>
      <c r="C10" s="13" t="s">
        <v>72</v>
      </c>
      <c r="D10" s="13" t="s">
        <v>73</v>
      </c>
      <c r="E10" s="42">
        <v>500</v>
      </c>
      <c r="F10" s="13"/>
      <c r="G10" s="44"/>
    </row>
    <row r="11" spans="1:8" x14ac:dyDescent="0.7">
      <c r="A11" s="13"/>
      <c r="B11" s="14">
        <v>2551</v>
      </c>
      <c r="C11" s="13" t="s">
        <v>60</v>
      </c>
      <c r="E11" s="13"/>
      <c r="F11" s="13"/>
      <c r="G11" s="40"/>
    </row>
    <row r="12" spans="1:8" x14ac:dyDescent="0.7">
      <c r="A12" s="13"/>
      <c r="B12" s="18" t="s">
        <v>74</v>
      </c>
      <c r="C12" s="13" t="s">
        <v>63</v>
      </c>
      <c r="D12" s="13" t="s">
        <v>75</v>
      </c>
      <c r="E12" s="92">
        <v>2000</v>
      </c>
      <c r="F12" s="13"/>
      <c r="G12" s="44"/>
    </row>
    <row r="13" spans="1:8" x14ac:dyDescent="0.7">
      <c r="A13" s="13"/>
      <c r="B13" s="13" t="s">
        <v>76</v>
      </c>
      <c r="C13" s="13" t="s">
        <v>77</v>
      </c>
      <c r="D13" s="13"/>
      <c r="E13" s="92"/>
      <c r="F13" s="46"/>
      <c r="G13" s="47"/>
    </row>
    <row r="14" spans="1:8" x14ac:dyDescent="0.7">
      <c r="A14" s="13"/>
      <c r="B14" s="18" t="s">
        <v>78</v>
      </c>
      <c r="C14" s="13" t="s">
        <v>60</v>
      </c>
      <c r="D14" s="13"/>
      <c r="E14" s="15"/>
      <c r="F14" s="13"/>
      <c r="G14" s="48"/>
    </row>
    <row r="15" spans="1:8" x14ac:dyDescent="0.7">
      <c r="A15" s="13"/>
      <c r="B15" s="13" t="s">
        <v>79</v>
      </c>
      <c r="C15" s="13" t="s">
        <v>63</v>
      </c>
      <c r="D15" s="13"/>
      <c r="E15" s="49"/>
      <c r="F15" s="13"/>
      <c r="G15" s="25"/>
    </row>
    <row r="16" spans="1:8" x14ac:dyDescent="0.7">
      <c r="A16" s="13"/>
      <c r="B16" s="18" t="s">
        <v>80</v>
      </c>
      <c r="C16" s="13" t="s">
        <v>81</v>
      </c>
      <c r="D16" s="13"/>
      <c r="E16" s="13"/>
      <c r="F16" s="13"/>
      <c r="G16" s="93"/>
    </row>
    <row r="17" spans="1:7" x14ac:dyDescent="0.7">
      <c r="A17" s="13"/>
      <c r="B17" s="18" t="s">
        <v>82</v>
      </c>
      <c r="C17" s="13" t="s">
        <v>83</v>
      </c>
      <c r="D17" s="13"/>
      <c r="E17" s="13"/>
      <c r="F17" s="13"/>
      <c r="G17" s="93"/>
    </row>
    <row r="18" spans="1:7" x14ac:dyDescent="0.7">
      <c r="A18" s="13"/>
      <c r="B18" s="13" t="s">
        <v>84</v>
      </c>
      <c r="C18" s="13" t="s">
        <v>85</v>
      </c>
      <c r="D18" s="13"/>
      <c r="E18" s="13"/>
      <c r="F18" s="13"/>
    </row>
    <row r="19" spans="1:7" ht="21.75" customHeight="1" x14ac:dyDescent="0.7">
      <c r="A19" s="13"/>
      <c r="B19" s="18" t="s">
        <v>86</v>
      </c>
      <c r="C19" s="13" t="s">
        <v>83</v>
      </c>
      <c r="D19" s="13"/>
      <c r="E19" s="13"/>
      <c r="F19" s="13"/>
    </row>
    <row r="20" spans="1:7" x14ac:dyDescent="0.7">
      <c r="A20" s="13"/>
      <c r="B20" s="13" t="s">
        <v>87</v>
      </c>
      <c r="C20" s="18" t="s">
        <v>88</v>
      </c>
      <c r="D20" s="13"/>
      <c r="E20" s="13"/>
      <c r="F20" s="13"/>
    </row>
    <row r="21" spans="1:7" x14ac:dyDescent="0.7">
      <c r="A21" s="13"/>
      <c r="B21" s="13" t="s">
        <v>89</v>
      </c>
      <c r="C21" s="13" t="s">
        <v>90</v>
      </c>
      <c r="D21" s="13"/>
      <c r="E21" s="13"/>
      <c r="F21" s="13"/>
    </row>
    <row r="22" spans="1:7" x14ac:dyDescent="0.7">
      <c r="A22" s="52"/>
      <c r="B22" s="25" t="s">
        <v>91</v>
      </c>
      <c r="C22" s="13" t="s">
        <v>92</v>
      </c>
      <c r="D22" s="13"/>
      <c r="E22" s="52"/>
      <c r="F22" s="13"/>
      <c r="G22" s="25"/>
    </row>
    <row r="23" spans="1:7" x14ac:dyDescent="0.7">
      <c r="A23" s="49"/>
      <c r="B23" s="13"/>
      <c r="C23" s="18" t="s">
        <v>93</v>
      </c>
      <c r="D23" s="13"/>
      <c r="E23" s="42"/>
      <c r="F23" s="13"/>
    </row>
    <row r="24" spans="1:7" x14ac:dyDescent="0.7">
      <c r="A24" s="13"/>
      <c r="B24" s="13"/>
      <c r="C24" s="18" t="s">
        <v>94</v>
      </c>
      <c r="D24" s="13"/>
      <c r="E24" s="43"/>
      <c r="F24" s="13"/>
    </row>
    <row r="25" spans="1:7" x14ac:dyDescent="0.7">
      <c r="A25" s="13"/>
      <c r="B25" s="13"/>
      <c r="C25" s="13" t="s">
        <v>95</v>
      </c>
      <c r="D25" s="13"/>
      <c r="E25" s="44"/>
      <c r="F25" s="13"/>
    </row>
    <row r="26" spans="1:7" x14ac:dyDescent="0.7">
      <c r="A26" s="94" t="s">
        <v>47</v>
      </c>
      <c r="B26" s="94"/>
      <c r="C26" s="94"/>
      <c r="D26" s="94"/>
      <c r="E26" s="19">
        <v>16871</v>
      </c>
      <c r="F26" s="20"/>
    </row>
  </sheetData>
  <mergeCells count="4">
    <mergeCell ref="A1:F1"/>
    <mergeCell ref="E12:E13"/>
    <mergeCell ref="G16:G17"/>
    <mergeCell ref="A26:D2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 differentFirst="1">
    <oddHeader xml:space="preserve">&amp;R5
</oddHeader>
    <firstHeader xml:space="preserve">&amp;R4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06FA9-658C-499A-9078-9F5BF7D974EB}">
  <dimension ref="A1:K17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9.296875" style="18" customWidth="1"/>
    <col min="2" max="2" width="25.296875" style="18" customWidth="1"/>
    <col min="3" max="3" width="29.19921875" style="18" customWidth="1"/>
    <col min="4" max="4" width="22.796875" style="18" customWidth="1"/>
    <col min="5" max="5" width="9.8984375" style="18" customWidth="1"/>
    <col min="6" max="6" width="16.69921875" style="18" customWidth="1"/>
    <col min="7" max="16384" width="9" style="18"/>
  </cols>
  <sheetData>
    <row r="1" spans="1:11" x14ac:dyDescent="0.7">
      <c r="A1" s="82" t="s">
        <v>4</v>
      </c>
      <c r="B1" s="82"/>
      <c r="C1" s="82"/>
      <c r="D1" s="82"/>
      <c r="E1" s="82"/>
      <c r="F1" s="82"/>
    </row>
    <row r="2" spans="1:11" x14ac:dyDescent="0.7">
      <c r="A2" s="7" t="s">
        <v>5</v>
      </c>
      <c r="B2" s="7" t="s">
        <v>97</v>
      </c>
      <c r="C2" s="7" t="s">
        <v>98</v>
      </c>
      <c r="D2" s="7"/>
      <c r="E2" s="7"/>
      <c r="F2" s="7"/>
    </row>
    <row r="3" spans="1:11" x14ac:dyDescent="0.7">
      <c r="A3" s="8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  <c r="G3" s="40"/>
    </row>
    <row r="4" spans="1:11" ht="24" customHeight="1" x14ac:dyDescent="0.7">
      <c r="A4" s="100" t="s">
        <v>116</v>
      </c>
      <c r="B4" s="49" t="s">
        <v>99</v>
      </c>
      <c r="C4" s="7" t="s">
        <v>100</v>
      </c>
      <c r="D4" s="98" t="s">
        <v>115</v>
      </c>
      <c r="E4" s="56">
        <v>19800</v>
      </c>
      <c r="F4" s="13" t="s">
        <v>110</v>
      </c>
    </row>
    <row r="5" spans="1:11" x14ac:dyDescent="0.7">
      <c r="A5" s="101"/>
      <c r="B5" s="13" t="s">
        <v>101</v>
      </c>
      <c r="C5" s="46" t="s">
        <v>102</v>
      </c>
      <c r="D5" s="99"/>
      <c r="E5" s="25"/>
      <c r="F5" s="13"/>
      <c r="G5" s="40"/>
      <c r="K5" s="52"/>
    </row>
    <row r="6" spans="1:11" x14ac:dyDescent="0.7">
      <c r="A6" s="101"/>
      <c r="B6" s="13" t="s">
        <v>103</v>
      </c>
      <c r="C6" s="13" t="s">
        <v>104</v>
      </c>
      <c r="D6" s="99"/>
      <c r="E6" s="15">
        <v>3000</v>
      </c>
      <c r="F6" s="13"/>
    </row>
    <row r="7" spans="1:11" x14ac:dyDescent="0.7">
      <c r="A7" s="101"/>
      <c r="B7" s="13" t="s">
        <v>105</v>
      </c>
      <c r="C7" s="13" t="s">
        <v>106</v>
      </c>
      <c r="D7" s="99"/>
      <c r="E7" s="13"/>
      <c r="F7" s="13"/>
    </row>
    <row r="8" spans="1:11" x14ac:dyDescent="0.7">
      <c r="A8" s="101"/>
      <c r="B8" s="53" t="s">
        <v>107</v>
      </c>
      <c r="C8" s="50" t="s">
        <v>108</v>
      </c>
      <c r="D8" s="99"/>
      <c r="E8" s="15">
        <v>16000</v>
      </c>
      <c r="F8" s="13"/>
      <c r="G8" s="40"/>
    </row>
    <row r="9" spans="1:11" x14ac:dyDescent="0.7">
      <c r="A9" s="101"/>
      <c r="B9" s="49" t="s">
        <v>109</v>
      </c>
      <c r="C9" s="13"/>
      <c r="D9" s="99"/>
      <c r="E9" s="15"/>
      <c r="F9" s="13"/>
    </row>
    <row r="10" spans="1:11" x14ac:dyDescent="0.7">
      <c r="A10" s="101"/>
      <c r="B10" s="13" t="s">
        <v>111</v>
      </c>
      <c r="C10" s="13"/>
      <c r="D10" s="99"/>
      <c r="E10" s="13"/>
      <c r="F10" s="13"/>
    </row>
    <row r="11" spans="1:11" x14ac:dyDescent="0.7">
      <c r="A11" s="101"/>
      <c r="B11" s="13" t="s">
        <v>103</v>
      </c>
      <c r="C11" s="13"/>
      <c r="D11" s="99"/>
      <c r="E11" s="13"/>
      <c r="F11" s="13"/>
    </row>
    <row r="12" spans="1:11" x14ac:dyDescent="0.7">
      <c r="A12" s="101"/>
      <c r="B12" s="13" t="s">
        <v>105</v>
      </c>
      <c r="C12" s="13"/>
      <c r="D12" s="99"/>
      <c r="E12" s="13"/>
      <c r="F12" s="13"/>
    </row>
    <row r="13" spans="1:11" x14ac:dyDescent="0.7">
      <c r="A13" s="101"/>
      <c r="B13" s="13" t="s">
        <v>107</v>
      </c>
      <c r="C13" s="13"/>
      <c r="D13" s="99"/>
      <c r="E13" s="13"/>
      <c r="F13" s="13"/>
    </row>
    <row r="14" spans="1:11" x14ac:dyDescent="0.7">
      <c r="A14" s="101"/>
      <c r="B14" s="13" t="s">
        <v>112</v>
      </c>
      <c r="C14" s="13"/>
      <c r="D14" s="99"/>
      <c r="E14" s="13"/>
      <c r="F14" s="13"/>
    </row>
    <row r="15" spans="1:11" x14ac:dyDescent="0.7">
      <c r="A15" s="101"/>
      <c r="B15" s="13" t="s">
        <v>113</v>
      </c>
      <c r="C15" s="13"/>
      <c r="D15" s="99"/>
      <c r="E15" s="13"/>
      <c r="F15" s="13"/>
    </row>
    <row r="16" spans="1:11" x14ac:dyDescent="0.7">
      <c r="A16" s="102"/>
      <c r="B16" s="50" t="s">
        <v>114</v>
      </c>
      <c r="C16" s="50"/>
      <c r="D16" s="99"/>
      <c r="E16" s="50"/>
      <c r="F16" s="50"/>
    </row>
    <row r="17" spans="1:6" x14ac:dyDescent="0.7">
      <c r="A17" s="95" t="s">
        <v>117</v>
      </c>
      <c r="B17" s="96"/>
      <c r="C17" s="96"/>
      <c r="D17" s="97"/>
      <c r="E17" s="55">
        <f>SUM(E4:E16)</f>
        <v>38800</v>
      </c>
      <c r="F17" s="20"/>
    </row>
  </sheetData>
  <mergeCells count="4">
    <mergeCell ref="A17:D17"/>
    <mergeCell ref="A1:F1"/>
    <mergeCell ref="D4:D16"/>
    <mergeCell ref="A4:A16"/>
  </mergeCells>
  <pageMargins left="0.7" right="0.7" top="0.75" bottom="0.75" header="0.3" footer="0.3"/>
  <pageSetup paperSize="9" orientation="landscape" horizontalDpi="4294967293" verticalDpi="0" r:id="rId1"/>
  <headerFooter>
    <oddHeader>&amp;R6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04BA-CA41-470A-8554-69288F909623}">
  <dimension ref="A1:F8"/>
  <sheetViews>
    <sheetView view="pageLayout" zoomScaleNormal="100" workbookViewId="0">
      <selection sqref="A1:F1"/>
    </sheetView>
  </sheetViews>
  <sheetFormatPr defaultColWidth="9" defaultRowHeight="21" x14ac:dyDescent="0.6"/>
  <cols>
    <col min="1" max="1" width="15.296875" style="1" customWidth="1"/>
    <col min="2" max="2" width="21.8984375" style="1" customWidth="1"/>
    <col min="3" max="3" width="24.5" style="1" customWidth="1"/>
    <col min="4" max="4" width="26.09765625" style="1" customWidth="1"/>
    <col min="5" max="5" width="12.296875" style="1" customWidth="1"/>
    <col min="6" max="6" width="19.59765625" style="1" customWidth="1"/>
    <col min="7" max="16384" width="9" style="1"/>
  </cols>
  <sheetData>
    <row r="1" spans="1:6" x14ac:dyDescent="0.6">
      <c r="A1" s="103" t="s">
        <v>4</v>
      </c>
      <c r="B1" s="103"/>
      <c r="C1" s="103"/>
      <c r="D1" s="103"/>
      <c r="E1" s="103"/>
      <c r="F1" s="103"/>
    </row>
    <row r="2" spans="1:6" x14ac:dyDescent="0.6">
      <c r="A2" s="5" t="s">
        <v>5</v>
      </c>
      <c r="B2" s="5" t="s">
        <v>11</v>
      </c>
      <c r="C2" s="5"/>
      <c r="D2" s="5" t="s">
        <v>39</v>
      </c>
      <c r="E2" s="5" t="s">
        <v>118</v>
      </c>
      <c r="F2" s="5"/>
    </row>
    <row r="3" spans="1:6" x14ac:dyDescent="0.6">
      <c r="A3" s="6" t="s">
        <v>6</v>
      </c>
      <c r="B3" s="6" t="s">
        <v>7</v>
      </c>
      <c r="C3" s="6" t="s">
        <v>0</v>
      </c>
      <c r="D3" s="6" t="s">
        <v>1</v>
      </c>
      <c r="E3" s="6" t="s">
        <v>2</v>
      </c>
      <c r="F3" s="6" t="s">
        <v>3</v>
      </c>
    </row>
    <row r="4" spans="1:6" ht="63" customHeight="1" x14ac:dyDescent="0.6">
      <c r="A4" s="104" t="s">
        <v>119</v>
      </c>
      <c r="B4" s="57" t="s">
        <v>120</v>
      </c>
      <c r="C4" s="104" t="s">
        <v>121</v>
      </c>
      <c r="D4" s="58" t="s">
        <v>122</v>
      </c>
      <c r="E4" s="59">
        <v>17630</v>
      </c>
      <c r="F4" s="60" t="s">
        <v>123</v>
      </c>
    </row>
    <row r="5" spans="1:6" ht="45" customHeight="1" x14ac:dyDescent="0.6">
      <c r="A5" s="105"/>
      <c r="B5" s="61" t="s">
        <v>124</v>
      </c>
      <c r="C5" s="105"/>
      <c r="D5" s="62" t="s">
        <v>125</v>
      </c>
      <c r="E5" s="63">
        <v>1000</v>
      </c>
      <c r="F5" s="3"/>
    </row>
    <row r="6" spans="1:6" ht="42" x14ac:dyDescent="0.6">
      <c r="A6" s="105"/>
      <c r="B6" s="61" t="s">
        <v>126</v>
      </c>
      <c r="C6" s="105"/>
      <c r="D6" s="2"/>
      <c r="E6" s="64"/>
      <c r="F6" s="3"/>
    </row>
    <row r="7" spans="1:6" ht="42" x14ac:dyDescent="0.6">
      <c r="A7" s="106"/>
      <c r="B7" s="61" t="s">
        <v>127</v>
      </c>
      <c r="C7" s="106"/>
      <c r="D7" s="3"/>
      <c r="E7" s="65"/>
      <c r="F7" s="3"/>
    </row>
    <row r="8" spans="1:6" x14ac:dyDescent="0.6">
      <c r="A8" s="107" t="s">
        <v>117</v>
      </c>
      <c r="B8" s="107"/>
      <c r="C8" s="107"/>
      <c r="D8" s="107"/>
      <c r="E8" s="66">
        <v>18630</v>
      </c>
      <c r="F8" s="4"/>
    </row>
  </sheetData>
  <mergeCells count="4">
    <mergeCell ref="A1:F1"/>
    <mergeCell ref="A4:A7"/>
    <mergeCell ref="C4:C7"/>
    <mergeCell ref="A8:D8"/>
  </mergeCells>
  <pageMargins left="0.7" right="0.7" top="0.75" bottom="0.75" header="0.3" footer="0.3"/>
  <pageSetup paperSize="9" orientation="landscape" horizontalDpi="4294967293" verticalDpi="0" r:id="rId1"/>
  <headerFooter>
    <oddHeader xml:space="preserve">&amp;R7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5461-B160-4480-B149-648DD8A6BE05}">
  <dimension ref="A1:J13"/>
  <sheetViews>
    <sheetView view="pageLayout" zoomScaleNormal="100" workbookViewId="0">
      <selection activeCell="C10" sqref="C10"/>
    </sheetView>
  </sheetViews>
  <sheetFormatPr defaultColWidth="9" defaultRowHeight="24.6" x14ac:dyDescent="0.7"/>
  <cols>
    <col min="1" max="1" width="13.8984375" style="18" customWidth="1"/>
    <col min="2" max="2" width="22.796875" style="18" customWidth="1"/>
    <col min="3" max="3" width="30.8984375" style="18" customWidth="1"/>
    <col min="4" max="4" width="27.69921875" style="18" customWidth="1"/>
    <col min="5" max="5" width="12.3984375" style="18" customWidth="1"/>
    <col min="6" max="6" width="12.796875" style="18" customWidth="1"/>
    <col min="7" max="16384" width="9" style="18"/>
  </cols>
  <sheetData>
    <row r="1" spans="1:10" x14ac:dyDescent="0.7">
      <c r="A1" s="82" t="s">
        <v>4</v>
      </c>
      <c r="B1" s="82"/>
      <c r="C1" s="82"/>
      <c r="D1" s="82"/>
      <c r="E1" s="82"/>
      <c r="F1" s="82"/>
    </row>
    <row r="2" spans="1:10" x14ac:dyDescent="0.7">
      <c r="A2" s="51" t="s">
        <v>49</v>
      </c>
      <c r="B2" s="51" t="s">
        <v>128</v>
      </c>
      <c r="C2" s="51"/>
      <c r="D2" s="51" t="s">
        <v>129</v>
      </c>
      <c r="E2" s="7" t="s">
        <v>130</v>
      </c>
      <c r="F2" s="51"/>
    </row>
    <row r="3" spans="1:10" x14ac:dyDescent="0.7">
      <c r="A3" s="8" t="s">
        <v>48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  <c r="J3" s="41"/>
    </row>
    <row r="4" spans="1:10" x14ac:dyDescent="0.7">
      <c r="A4" s="9" t="s">
        <v>131</v>
      </c>
      <c r="B4" s="13" t="s">
        <v>132</v>
      </c>
      <c r="C4" s="13" t="s">
        <v>133</v>
      </c>
      <c r="D4" s="90" t="s">
        <v>134</v>
      </c>
      <c r="E4" s="67" t="s">
        <v>57</v>
      </c>
      <c r="F4" s="13" t="s">
        <v>135</v>
      </c>
    </row>
    <row r="5" spans="1:10" ht="49.2" x14ac:dyDescent="0.7">
      <c r="A5" s="13"/>
      <c r="B5" s="32" t="s">
        <v>136</v>
      </c>
      <c r="C5" s="28" t="s">
        <v>137</v>
      </c>
      <c r="D5" s="108"/>
      <c r="E5" s="33"/>
      <c r="F5" s="13" t="s">
        <v>138</v>
      </c>
    </row>
    <row r="6" spans="1:10" x14ac:dyDescent="0.7">
      <c r="A6" s="13"/>
      <c r="B6" s="13" t="s">
        <v>139</v>
      </c>
      <c r="C6" s="13" t="s">
        <v>140</v>
      </c>
      <c r="D6" s="99"/>
      <c r="E6" s="48">
        <v>920</v>
      </c>
      <c r="F6" s="13" t="s">
        <v>141</v>
      </c>
    </row>
    <row r="7" spans="1:10" x14ac:dyDescent="0.7">
      <c r="A7" s="13"/>
      <c r="B7" s="13" t="s">
        <v>142</v>
      </c>
      <c r="C7" s="18" t="s">
        <v>143</v>
      </c>
      <c r="D7" s="13"/>
      <c r="E7" s="33"/>
      <c r="F7" s="13" t="s">
        <v>138</v>
      </c>
    </row>
    <row r="8" spans="1:10" x14ac:dyDescent="0.7">
      <c r="A8" s="13"/>
      <c r="B8" s="18" t="s">
        <v>144</v>
      </c>
      <c r="C8" s="13"/>
      <c r="E8" s="13"/>
      <c r="F8" s="13" t="s">
        <v>145</v>
      </c>
    </row>
    <row r="9" spans="1:10" x14ac:dyDescent="0.7">
      <c r="A9" s="13"/>
      <c r="B9" s="18" t="s">
        <v>146</v>
      </c>
      <c r="C9" s="13"/>
      <c r="E9" s="54"/>
      <c r="F9" s="13"/>
    </row>
    <row r="10" spans="1:10" x14ac:dyDescent="0.7">
      <c r="A10" s="13"/>
      <c r="B10" s="13" t="s">
        <v>147</v>
      </c>
      <c r="C10" s="13"/>
      <c r="D10" s="13"/>
      <c r="E10" s="48"/>
      <c r="F10" s="13"/>
    </row>
    <row r="11" spans="1:10" x14ac:dyDescent="0.7">
      <c r="A11" s="13"/>
      <c r="B11" s="13" t="s">
        <v>148</v>
      </c>
      <c r="C11" s="13"/>
      <c r="E11" s="13"/>
      <c r="F11" s="13"/>
    </row>
    <row r="12" spans="1:10" x14ac:dyDescent="0.7">
      <c r="A12" s="13"/>
      <c r="B12" s="13" t="s">
        <v>149</v>
      </c>
      <c r="C12" s="13"/>
      <c r="D12" s="13"/>
      <c r="E12" s="48"/>
      <c r="F12" s="13"/>
    </row>
    <row r="13" spans="1:10" x14ac:dyDescent="0.7">
      <c r="A13" s="84" t="s">
        <v>117</v>
      </c>
      <c r="B13" s="85"/>
      <c r="C13" s="85"/>
      <c r="D13" s="86"/>
      <c r="E13" s="23">
        <v>920</v>
      </c>
      <c r="F13" s="20"/>
    </row>
  </sheetData>
  <mergeCells count="3">
    <mergeCell ref="A1:F1"/>
    <mergeCell ref="D4:D6"/>
    <mergeCell ref="A13:D13"/>
  </mergeCells>
  <pageMargins left="0.7" right="0.7" top="0.75" bottom="0.75" header="0.3" footer="0.3"/>
  <pageSetup paperSize="9" orientation="landscape" horizontalDpi="4294967293" verticalDpi="0" r:id="rId1"/>
  <headerFooter>
    <oddHeader>&amp;R8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C474-7909-43C8-BE60-7C49ABCA6240}">
  <dimension ref="A1:F9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7.09765625" style="18" customWidth="1"/>
    <col min="2" max="2" width="23.69921875" style="18" customWidth="1"/>
    <col min="3" max="3" width="25.796875" style="18" customWidth="1"/>
    <col min="4" max="4" width="28.296875" style="18" customWidth="1"/>
    <col min="5" max="5" width="10.19921875" style="18" customWidth="1"/>
    <col min="6" max="6" width="17.3984375" style="18" customWidth="1"/>
    <col min="7" max="16384" width="9" style="18"/>
  </cols>
  <sheetData>
    <row r="1" spans="1:6" x14ac:dyDescent="0.7">
      <c r="A1" s="109" t="s">
        <v>4</v>
      </c>
      <c r="B1" s="109"/>
      <c r="C1" s="109"/>
      <c r="D1" s="109"/>
      <c r="E1" s="109"/>
      <c r="F1" s="109"/>
    </row>
    <row r="2" spans="1:6" x14ac:dyDescent="0.7">
      <c r="A2" s="18" t="s">
        <v>5</v>
      </c>
      <c r="B2" s="18" t="s">
        <v>11</v>
      </c>
      <c r="D2" s="18" t="s">
        <v>12</v>
      </c>
      <c r="E2" s="18" t="s">
        <v>150</v>
      </c>
    </row>
    <row r="3" spans="1:6" x14ac:dyDescent="0.7">
      <c r="A3" s="23" t="s">
        <v>6</v>
      </c>
      <c r="B3" s="23" t="s">
        <v>7</v>
      </c>
      <c r="C3" s="23" t="s">
        <v>0</v>
      </c>
      <c r="D3" s="23" t="s">
        <v>1</v>
      </c>
      <c r="E3" s="23" t="s">
        <v>2</v>
      </c>
      <c r="F3" s="24" t="s">
        <v>3</v>
      </c>
    </row>
    <row r="4" spans="1:6" ht="73.2" customHeight="1" x14ac:dyDescent="0.7">
      <c r="A4" s="30" t="s">
        <v>151</v>
      </c>
      <c r="B4" s="30" t="s">
        <v>152</v>
      </c>
      <c r="C4" s="30" t="s">
        <v>153</v>
      </c>
      <c r="D4" s="90" t="s">
        <v>154</v>
      </c>
      <c r="E4" s="126">
        <v>2000</v>
      </c>
      <c r="F4" s="68" t="s">
        <v>34</v>
      </c>
    </row>
    <row r="5" spans="1:6" ht="78" customHeight="1" x14ac:dyDescent="0.7">
      <c r="A5" s="69"/>
      <c r="B5" s="31" t="s">
        <v>155</v>
      </c>
      <c r="C5" s="31" t="s">
        <v>156</v>
      </c>
      <c r="D5" s="91"/>
      <c r="E5" s="33"/>
      <c r="F5" s="13"/>
    </row>
    <row r="6" spans="1:6" ht="58.2" customHeight="1" x14ac:dyDescent="0.7">
      <c r="A6" s="69"/>
      <c r="B6" s="31" t="s">
        <v>157</v>
      </c>
      <c r="C6" s="69"/>
      <c r="D6" s="91"/>
      <c r="E6" s="127"/>
      <c r="F6" s="50"/>
    </row>
    <row r="7" spans="1:6" x14ac:dyDescent="0.7">
      <c r="A7" s="110" t="s">
        <v>117</v>
      </c>
      <c r="B7" s="111"/>
      <c r="C7" s="111"/>
      <c r="D7" s="112"/>
      <c r="E7" s="76">
        <v>2000</v>
      </c>
      <c r="F7" s="50"/>
    </row>
    <row r="8" spans="1:6" x14ac:dyDescent="0.7">
      <c r="A8" s="70"/>
      <c r="B8" s="70"/>
      <c r="C8" s="70"/>
      <c r="D8" s="70"/>
    </row>
    <row r="9" spans="1:6" x14ac:dyDescent="0.7">
      <c r="A9" s="109"/>
      <c r="B9" s="109"/>
      <c r="C9" s="109"/>
      <c r="D9" s="109"/>
      <c r="E9" s="109"/>
      <c r="F9" s="109"/>
    </row>
  </sheetData>
  <mergeCells count="4">
    <mergeCell ref="A1:F1"/>
    <mergeCell ref="D4:D6"/>
    <mergeCell ref="A7:D7"/>
    <mergeCell ref="A9:F9"/>
  </mergeCells>
  <pageMargins left="0.7" right="0.7" top="0.75" bottom="0.75" header="0.3" footer="0.3"/>
  <pageSetup paperSize="9" orientation="landscape" horizontalDpi="4294967293" verticalDpi="0" r:id="rId1"/>
  <headerFooter>
    <oddHeader>&amp;R9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8149-4B16-4EAC-BFA7-2E5CF6CC0C0A}">
  <dimension ref="A1:F7"/>
  <sheetViews>
    <sheetView view="pageLayout" topLeftCell="A7" zoomScaleNormal="100" workbookViewId="0">
      <selection sqref="A1:F1"/>
    </sheetView>
  </sheetViews>
  <sheetFormatPr defaultColWidth="9" defaultRowHeight="24.6" x14ac:dyDescent="0.7"/>
  <cols>
    <col min="1" max="1" width="15.8984375" style="18" customWidth="1"/>
    <col min="2" max="2" width="23.796875" style="18" customWidth="1"/>
    <col min="3" max="3" width="29.8984375" style="18" customWidth="1"/>
    <col min="4" max="4" width="27.796875" style="18" customWidth="1"/>
    <col min="5" max="5" width="10.296875" style="42" customWidth="1"/>
    <col min="6" max="6" width="14.3984375" style="18" customWidth="1"/>
    <col min="7" max="16384" width="9" style="18"/>
  </cols>
  <sheetData>
    <row r="1" spans="1:6" x14ac:dyDescent="0.7">
      <c r="A1" s="109" t="s">
        <v>4</v>
      </c>
      <c r="B1" s="109"/>
      <c r="C1" s="109"/>
      <c r="D1" s="109"/>
      <c r="E1" s="109"/>
      <c r="F1" s="109"/>
    </row>
    <row r="2" spans="1:6" x14ac:dyDescent="0.7">
      <c r="A2" s="18" t="s">
        <v>5</v>
      </c>
      <c r="B2" s="18" t="s">
        <v>158</v>
      </c>
      <c r="D2" s="18" t="s">
        <v>159</v>
      </c>
      <c r="E2" s="113" t="s">
        <v>160</v>
      </c>
      <c r="F2" s="113"/>
    </row>
    <row r="3" spans="1:6" x14ac:dyDescent="0.7">
      <c r="A3" s="23" t="s">
        <v>6</v>
      </c>
      <c r="B3" s="24" t="s">
        <v>7</v>
      </c>
      <c r="C3" s="23" t="s">
        <v>0</v>
      </c>
      <c r="D3" s="24" t="s">
        <v>1</v>
      </c>
      <c r="E3" s="24" t="s">
        <v>2</v>
      </c>
      <c r="F3" s="24" t="s">
        <v>3</v>
      </c>
    </row>
    <row r="4" spans="1:6" ht="123" x14ac:dyDescent="0.7">
      <c r="A4" s="114" t="s">
        <v>161</v>
      </c>
      <c r="B4" s="10" t="s">
        <v>162</v>
      </c>
      <c r="C4" s="27" t="s">
        <v>163</v>
      </c>
      <c r="D4" s="90" t="s">
        <v>164</v>
      </c>
      <c r="E4" s="71" t="s">
        <v>165</v>
      </c>
      <c r="F4" s="72" t="s">
        <v>166</v>
      </c>
    </row>
    <row r="5" spans="1:6" ht="98.4" x14ac:dyDescent="0.7">
      <c r="A5" s="115"/>
      <c r="B5" s="32" t="s">
        <v>167</v>
      </c>
      <c r="C5" s="35" t="s">
        <v>168</v>
      </c>
      <c r="D5" s="91"/>
      <c r="E5" s="45" t="s">
        <v>169</v>
      </c>
      <c r="F5" s="13"/>
    </row>
    <row r="6" spans="1:6" ht="98.4" x14ac:dyDescent="0.7">
      <c r="A6" s="115"/>
      <c r="B6" s="29" t="s">
        <v>170</v>
      </c>
      <c r="C6" s="35" t="s">
        <v>171</v>
      </c>
      <c r="D6" s="91"/>
      <c r="E6" s="73">
        <v>12000</v>
      </c>
      <c r="F6" s="13"/>
    </row>
    <row r="7" spans="1:6" x14ac:dyDescent="0.7">
      <c r="A7" s="116" t="s">
        <v>47</v>
      </c>
      <c r="B7" s="117"/>
      <c r="C7" s="117"/>
      <c r="D7" s="118"/>
      <c r="E7" s="74">
        <v>58477</v>
      </c>
      <c r="F7" s="20"/>
    </row>
  </sheetData>
  <mergeCells count="5">
    <mergeCell ref="A1:F1"/>
    <mergeCell ref="E2:F2"/>
    <mergeCell ref="A4:A6"/>
    <mergeCell ref="D4:D6"/>
    <mergeCell ref="A7:D7"/>
  </mergeCells>
  <pageMargins left="0.7" right="0.7" top="0.75" bottom="0.75" header="0.3" footer="0.3"/>
  <pageSetup paperSize="9" orientation="landscape" horizontalDpi="4294967293" verticalDpi="0" r:id="rId1"/>
  <headerFooter>
    <oddHeader>&amp;R10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1EC0-8454-4F73-B5FE-F2C3AAF59926}">
  <dimension ref="A1:F9"/>
  <sheetViews>
    <sheetView view="pageLayout" zoomScaleNormal="100" workbookViewId="0">
      <selection sqref="A1:F1"/>
    </sheetView>
  </sheetViews>
  <sheetFormatPr defaultColWidth="9" defaultRowHeight="24.6" x14ac:dyDescent="0.7"/>
  <cols>
    <col min="1" max="1" width="16.59765625" style="18" customWidth="1"/>
    <col min="2" max="2" width="22.8984375" style="18" customWidth="1"/>
    <col min="3" max="3" width="25.796875" style="18" customWidth="1"/>
    <col min="4" max="4" width="27.19921875" style="18" customWidth="1"/>
    <col min="5" max="5" width="9.69921875" style="18" customWidth="1"/>
    <col min="6" max="6" width="17.8984375" style="18" customWidth="1"/>
    <col min="7" max="16384" width="9" style="18"/>
  </cols>
  <sheetData>
    <row r="1" spans="1:6" x14ac:dyDescent="0.7">
      <c r="A1" s="82" t="s">
        <v>4</v>
      </c>
      <c r="B1" s="82"/>
      <c r="C1" s="82"/>
      <c r="D1" s="82"/>
      <c r="E1" s="82"/>
      <c r="F1" s="82"/>
    </row>
    <row r="2" spans="1:6" x14ac:dyDescent="0.7">
      <c r="A2" s="7" t="s">
        <v>5</v>
      </c>
      <c r="B2" s="7" t="s">
        <v>11</v>
      </c>
      <c r="C2" s="7"/>
      <c r="D2" s="7" t="s">
        <v>172</v>
      </c>
      <c r="E2" s="7" t="s">
        <v>173</v>
      </c>
      <c r="F2" s="7"/>
    </row>
    <row r="3" spans="1:6" x14ac:dyDescent="0.7">
      <c r="A3" s="8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</row>
    <row r="4" spans="1:6" ht="231" customHeight="1" x14ac:dyDescent="0.7">
      <c r="A4" s="30" t="s">
        <v>174</v>
      </c>
      <c r="B4" s="30" t="s">
        <v>175</v>
      </c>
      <c r="C4" s="72" t="s">
        <v>176</v>
      </c>
      <c r="D4" s="72" t="s">
        <v>177</v>
      </c>
      <c r="E4" s="75" t="s">
        <v>178</v>
      </c>
      <c r="F4" s="34" t="s">
        <v>179</v>
      </c>
    </row>
    <row r="5" spans="1:6" x14ac:dyDescent="0.7">
      <c r="A5" s="110" t="s">
        <v>117</v>
      </c>
      <c r="B5" s="111"/>
      <c r="C5" s="111"/>
      <c r="D5" s="112"/>
      <c r="E5" s="76">
        <v>69900</v>
      </c>
      <c r="F5" s="20"/>
    </row>
    <row r="9" spans="1:6" x14ac:dyDescent="0.7">
      <c r="A9" s="109"/>
      <c r="B9" s="109"/>
      <c r="C9" s="109"/>
      <c r="D9" s="109"/>
      <c r="E9" s="109"/>
      <c r="F9" s="109"/>
    </row>
  </sheetData>
  <mergeCells count="3">
    <mergeCell ref="A1:F1"/>
    <mergeCell ref="A5:D5"/>
    <mergeCell ref="A9:F9"/>
  </mergeCells>
  <pageMargins left="0.7" right="0.7" top="0.75" bottom="0.75" header="0.3" footer="0.3"/>
  <pageSetup paperSize="9" orientation="landscape" horizontalDpi="4294967293" verticalDpi="0" r:id="rId1"/>
  <headerFooter>
    <oddHeader>&amp;R11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843EB-BB2E-4862-985D-590251068CF3}">
  <dimension ref="A1:F14"/>
  <sheetViews>
    <sheetView tabSelected="1" view="pageLayout" zoomScaleNormal="100" workbookViewId="0">
      <selection sqref="A1:F1"/>
    </sheetView>
  </sheetViews>
  <sheetFormatPr defaultColWidth="9" defaultRowHeight="24.6" x14ac:dyDescent="0.7"/>
  <cols>
    <col min="1" max="1" width="16.69921875" style="18" customWidth="1"/>
    <col min="2" max="2" width="21.296875" style="18" customWidth="1"/>
    <col min="3" max="3" width="27.19921875" style="18" customWidth="1"/>
    <col min="4" max="4" width="23.19921875" style="18" customWidth="1"/>
    <col min="5" max="5" width="10" style="18" customWidth="1"/>
    <col min="6" max="6" width="21.09765625" style="18" customWidth="1"/>
    <col min="7" max="16384" width="9" style="18"/>
  </cols>
  <sheetData>
    <row r="1" spans="1:6" x14ac:dyDescent="0.7">
      <c r="A1" s="82" t="s">
        <v>4</v>
      </c>
      <c r="B1" s="82"/>
      <c r="C1" s="82"/>
      <c r="D1" s="82"/>
      <c r="E1" s="82"/>
      <c r="F1" s="82"/>
    </row>
    <row r="2" spans="1:6" x14ac:dyDescent="0.7">
      <c r="A2" s="7" t="s">
        <v>5</v>
      </c>
      <c r="B2" s="7" t="s">
        <v>11</v>
      </c>
      <c r="C2" s="7"/>
      <c r="D2" s="7" t="s">
        <v>159</v>
      </c>
      <c r="E2" s="7" t="s">
        <v>180</v>
      </c>
      <c r="F2" s="7"/>
    </row>
    <row r="3" spans="1:6" x14ac:dyDescent="0.7">
      <c r="A3" s="8" t="s">
        <v>6</v>
      </c>
      <c r="B3" s="8" t="s">
        <v>7</v>
      </c>
      <c r="C3" s="8" t="s">
        <v>0</v>
      </c>
      <c r="D3" s="8" t="s">
        <v>1</v>
      </c>
      <c r="E3" s="8" t="s">
        <v>2</v>
      </c>
      <c r="F3" s="8" t="s">
        <v>3</v>
      </c>
    </row>
    <row r="4" spans="1:6" ht="49.2" x14ac:dyDescent="0.7">
      <c r="A4" s="90" t="s">
        <v>181</v>
      </c>
      <c r="B4" s="90" t="s">
        <v>182</v>
      </c>
      <c r="C4" s="90" t="s">
        <v>183</v>
      </c>
      <c r="D4" s="90" t="s">
        <v>184</v>
      </c>
      <c r="E4" s="75" t="s">
        <v>185</v>
      </c>
      <c r="F4" s="77" t="s">
        <v>186</v>
      </c>
    </row>
    <row r="5" spans="1:6" x14ac:dyDescent="0.7">
      <c r="A5" s="91"/>
      <c r="B5" s="91"/>
      <c r="C5" s="91"/>
      <c r="D5" s="91"/>
      <c r="E5" s="78"/>
      <c r="F5" s="13"/>
    </row>
    <row r="6" spans="1:6" hidden="1" x14ac:dyDescent="0.7">
      <c r="A6" s="91"/>
      <c r="B6" s="91"/>
      <c r="C6" s="91"/>
      <c r="D6" s="91"/>
      <c r="E6" s="79"/>
      <c r="F6" s="13"/>
    </row>
    <row r="7" spans="1:6" x14ac:dyDescent="0.7">
      <c r="A7" s="91"/>
      <c r="B7" s="91"/>
      <c r="C7" s="91"/>
      <c r="D7" s="91"/>
      <c r="E7" s="80"/>
      <c r="F7" s="13"/>
    </row>
    <row r="8" spans="1:6" x14ac:dyDescent="0.7">
      <c r="A8" s="91"/>
      <c r="B8" s="91"/>
      <c r="C8" s="13" t="s">
        <v>187</v>
      </c>
      <c r="D8" s="91"/>
      <c r="E8" s="79"/>
      <c r="F8" s="13"/>
    </row>
    <row r="9" spans="1:6" x14ac:dyDescent="0.7">
      <c r="A9" s="91"/>
      <c r="B9" s="91"/>
      <c r="C9" s="13" t="s">
        <v>188</v>
      </c>
      <c r="D9" s="91"/>
      <c r="E9" s="79"/>
      <c r="F9" s="13"/>
    </row>
    <row r="10" spans="1:6" x14ac:dyDescent="0.7">
      <c r="A10" s="91"/>
      <c r="B10" s="91"/>
      <c r="C10" s="13" t="s">
        <v>189</v>
      </c>
      <c r="D10" s="91"/>
      <c r="E10" s="79"/>
      <c r="F10" s="13"/>
    </row>
    <row r="11" spans="1:6" x14ac:dyDescent="0.7">
      <c r="A11" s="119"/>
      <c r="B11" s="119"/>
      <c r="C11" s="17" t="s">
        <v>190</v>
      </c>
      <c r="D11" s="119"/>
      <c r="E11" s="79"/>
      <c r="F11" s="13"/>
    </row>
    <row r="12" spans="1:6" x14ac:dyDescent="0.7">
      <c r="A12" s="110" t="s">
        <v>117</v>
      </c>
      <c r="B12" s="111"/>
      <c r="C12" s="111"/>
      <c r="D12" s="112"/>
      <c r="E12" s="81">
        <v>166420</v>
      </c>
      <c r="F12" s="20"/>
    </row>
    <row r="14" spans="1:6" x14ac:dyDescent="0.7">
      <c r="A14" s="109"/>
      <c r="B14" s="109"/>
      <c r="C14" s="109"/>
      <c r="D14" s="109"/>
      <c r="E14" s="109"/>
      <c r="F14" s="109"/>
    </row>
  </sheetData>
  <mergeCells count="7">
    <mergeCell ref="A14:F14"/>
    <mergeCell ref="A1:F1"/>
    <mergeCell ref="A4:A11"/>
    <mergeCell ref="B4:B11"/>
    <mergeCell ref="C4:C7"/>
    <mergeCell ref="D4:D11"/>
    <mergeCell ref="A12:D12"/>
  </mergeCells>
  <pageMargins left="0.7" right="0.7" top="0.75" bottom="0.75" header="0.3" footer="0.3"/>
  <pageSetup paperSize="9" orientation="landscape" horizontalDpi="4294967293" verticalDpi="0" r:id="rId1"/>
  <headerFooter>
    <oddHeader>&amp;R12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601.1</vt:lpstr>
      <vt:lpstr>601.2</vt:lpstr>
      <vt:lpstr>601.3</vt:lpstr>
      <vt:lpstr>601.4</vt:lpstr>
      <vt:lpstr>601.5</vt:lpstr>
      <vt:lpstr>601.6</vt:lpstr>
      <vt:lpstr>601.7</vt:lpstr>
      <vt:lpstr>601.8</vt:lpstr>
      <vt:lpstr>601.9</vt:lpstr>
      <vt:lpstr>601.10</vt:lpstr>
      <vt:lpstr>'601.2'!Print_Titles</vt:lpstr>
      <vt:lpstr>'601.3'!Print_Titles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NB_ASUS</cp:lastModifiedBy>
  <cp:lastPrinted>2021-07-21T13:33:10Z</cp:lastPrinted>
  <dcterms:created xsi:type="dcterms:W3CDTF">2018-03-19T09:17:46Z</dcterms:created>
  <dcterms:modified xsi:type="dcterms:W3CDTF">2021-07-21T13:33:40Z</dcterms:modified>
</cp:coreProperties>
</file>